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GIE\YUDY GARCIA\INVIAS\19 de enero de 2026\01 MILLER FAJARDO LOZANO\CARPETA 1\"/>
    </mc:Choice>
  </mc:AlternateContent>
  <xr:revisionPtr revIDLastSave="0" documentId="13_ncr:1_{B7CE3253-49E5-43B7-88EC-1906A8093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<sst xmlns="http://schemas.openxmlformats.org/spreadsheetml/2006/main" count="73" uniqueCount="54">
  <si>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</si>
  <si>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</si>
  <si>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</si>
  <si>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</si>
  <si>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</si>
  <si>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</si>
  <si>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</si>
  <si>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</si>
  <si>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</si>
  <si>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</si>
  <si>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</si>
  <si>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</si>
  <si>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</si>
  <si>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</si>
  <si>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</si>
  <si>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</si>
  <si>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</si>
  <si>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</si>
  <si>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</si>
  <si>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</si>
  <si>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</si>
  <si>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</si>
  <si>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</si>
  <si>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INVIAS</t>
  </si>
  <si>
    <t>IDPAC</t>
  </si>
  <si>
    <t>Resolución 175 de abril 2024</t>
  </si>
  <si>
    <t>331 - 2021</t>
  </si>
  <si>
    <t>226 - 2022</t>
  </si>
  <si>
    <t>402 - 2025</t>
  </si>
  <si>
    <t>211 - 2020</t>
  </si>
  <si>
    <t>680 - 2020</t>
  </si>
  <si>
    <t>Alcaldía Municipal de Saldaña</t>
  </si>
  <si>
    <t>271 - 2019</t>
  </si>
  <si>
    <t>153 - 2016</t>
  </si>
  <si>
    <t>417 - 2016</t>
  </si>
  <si>
    <t>124 - 2017</t>
  </si>
  <si>
    <t>206 - 2018</t>
  </si>
  <si>
    <t>311 - 2015</t>
  </si>
  <si>
    <t>192 - 2015</t>
  </si>
  <si>
    <t>ZUME Arquitectura</t>
  </si>
  <si>
    <t>N/A</t>
  </si>
  <si>
    <t>066 - 2011</t>
  </si>
  <si>
    <t>Hospital Federico Lleras Acosta</t>
  </si>
  <si>
    <t>128 - 2010</t>
  </si>
  <si>
    <t>243 - 2009</t>
  </si>
  <si>
    <t>Arturo Calle</t>
  </si>
  <si>
    <t>Secretaría de Tránsito y Transporte de Bogotá</t>
  </si>
  <si>
    <t>008 - 2003</t>
  </si>
  <si>
    <t>013 - 2002</t>
  </si>
  <si>
    <t>066 - 2001</t>
  </si>
  <si>
    <t>027 - 2001</t>
  </si>
  <si>
    <t>Convenio Andrés Bello - SECAB</t>
  </si>
  <si>
    <t>MILLER FAJARDO LOZANO</t>
  </si>
  <si>
    <t>SUBDIRECCIÓN DE VÍAS REGIONALES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</si>
</sst>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0" fontId="7" fillId="2" borderId="17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view="pageBreakPreview" zoomScale="60" zoomScaleNormal="109" workbookViewId="0">
      <selection activeCell="E48" sqref="E48"/>
    </sheetView>
  </sheetViews>
  <sheetFormatPr baseColWidth="10" defaultColWidth="11.44140625" defaultRowHeight="13.2" x14ac:dyDescent="0.3"/>
  <cols>
    <col min="1" max="1" width="40.6640625" style="3" customWidth="1"/>
    <col min="2" max="2" width="22.44140625" style="3" bestFit="1" customWidth="1"/>
    <col min="3" max="7" width="19.44140625" style="3" customWidth="1"/>
    <col min="8" max="16384" width="11.44140625" style="3"/>
  </cols>
  <sheetData>
    <row r="1" spans="1:8" ht="26.25" customHeight="1" x14ac:dyDescent="0.3">
      <c r="A1" s="62"/>
      <c r="B1" s="72" t="s">
        <v>0</v>
      </c>
      <c r="C1" s="73"/>
      <c r="D1" s="73"/>
      <c r="E1" s="74"/>
      <c r="F1" s="35" t="s">
        <v>1</v>
      </c>
      <c r="G1" s="36" t="s">
        <v>2</v>
      </c>
    </row>
    <row r="2" spans="1:8" ht="21.75" customHeight="1" x14ac:dyDescent="0.3">
      <c r="A2" s="63"/>
      <c r="B2" s="75"/>
      <c r="C2" s="76"/>
      <c r="D2" s="76"/>
      <c r="E2" s="77"/>
      <c r="F2" s="37" t="s">
        <v>3</v>
      </c>
      <c r="G2" s="38">
        <v>1</v>
      </c>
    </row>
    <row r="3" spans="1:8" ht="24" customHeight="1" thickBot="1" x14ac:dyDescent="0.35">
      <c r="A3" s="64"/>
      <c r="B3" s="69" t="s">
        <v>4</v>
      </c>
      <c r="C3" s="70"/>
      <c r="D3" s="70"/>
      <c r="E3" s="71"/>
      <c r="F3" s="39" t="s">
        <v>5</v>
      </c>
      <c r="G3" s="40">
        <v>1</v>
      </c>
    </row>
    <row r="4" spans="1:8" ht="14.25" customHeight="1" thickBot="1" x14ac:dyDescent="0.35">
      <c r="A4" s="65"/>
      <c r="B4" s="65"/>
      <c r="C4" s="65"/>
      <c r="D4" s="65"/>
      <c r="E4" s="65"/>
      <c r="F4" s="65"/>
      <c r="G4" s="65"/>
    </row>
    <row r="5" spans="1:8" ht="14.25" customHeight="1" thickBot="1" x14ac:dyDescent="0.35">
      <c r="A5" s="16" t="s">
        <v>6</v>
      </c>
      <c r="B5" s="15" t="s">
        <v>7</v>
      </c>
      <c r="C5" s="66" t="s">
        <v>8</v>
      </c>
      <c r="D5" s="67"/>
      <c r="E5" s="67"/>
      <c r="F5" s="68"/>
      <c r="G5" s="17" t="s">
        <v>9</v>
      </c>
    </row>
    <row r="6" spans="1:8" ht="19.5" customHeight="1" thickBot="1" x14ac:dyDescent="0.35">
      <c r="A6" s="18" t="s">
        <v>52</v>
      </c>
      <c r="B6" s="78">
        <v>93086175</v>
      </c>
      <c r="C6" s="49" t="s">
        <v>53</v>
      </c>
      <c r="D6" s="50"/>
      <c r="E6" s="50"/>
      <c r="F6" s="51"/>
      <c r="G6" s="19">
        <v>46041</v>
      </c>
    </row>
    <row r="7" spans="1:8" ht="14.4" thickBot="1" x14ac:dyDescent="0.35">
      <c r="A7" s="20"/>
      <c r="B7" s="20"/>
      <c r="C7" s="20"/>
      <c r="D7" s="20"/>
      <c r="E7" s="20"/>
      <c r="F7" s="20"/>
      <c r="G7" s="21"/>
    </row>
    <row r="8" spans="1:8" ht="15.75" customHeight="1" thickBot="1" x14ac:dyDescent="0.35">
      <c r="A8" s="59" t="s">
        <v>10</v>
      </c>
      <c r="B8" s="60"/>
      <c r="C8" s="60"/>
      <c r="D8" s="60"/>
      <c r="E8" s="60"/>
      <c r="F8" s="60"/>
      <c r="G8" s="61"/>
    </row>
    <row r="9" spans="1:8" ht="14.4" thickBot="1" x14ac:dyDescent="0.35">
      <c r="A9" s="55" t="s">
        <v>11</v>
      </c>
      <c r="B9" s="57" t="s">
        <v>12</v>
      </c>
      <c r="C9" s="43" t="s">
        <v>13</v>
      </c>
      <c r="D9" s="45"/>
      <c r="E9" s="43" t="s">
        <v>14</v>
      </c>
      <c r="F9" s="44"/>
      <c r="G9" s="45"/>
    </row>
    <row r="10" spans="1:8" ht="28.2" thickBot="1" x14ac:dyDescent="0.35">
      <c r="A10" s="56"/>
      <c r="B10" s="58"/>
      <c r="C10" s="22" t="s">
        <v>15</v>
      </c>
      <c r="D10" s="23" t="s">
        <v>16</v>
      </c>
      <c r="E10" s="23" t="s">
        <v>17</v>
      </c>
      <c r="F10" s="24" t="s">
        <v>18</v>
      </c>
      <c r="G10" s="23" t="s">
        <v>19</v>
      </c>
    </row>
    <row r="11" spans="1:8" ht="13.8" x14ac:dyDescent="0.3">
      <c r="A11" s="25" t="s">
        <v>23</v>
      </c>
      <c r="B11" s="26" t="s">
        <v>28</v>
      </c>
      <c r="C11" s="27">
        <v>45742</v>
      </c>
      <c r="D11" s="27">
        <v>46022</v>
      </c>
      <c r="E11" s="28">
        <f>INT(DAYS360($C11,$D11)/360)</f>
        <v>0</v>
      </c>
      <c r="F11" s="28">
        <f>INT(MOD(DAYS360($C11,$D11),360)/30)</f>
        <v>9</v>
      </c>
      <c r="G11" s="28">
        <f>INT(MOD(MOD(DAYS360($C11,$D11),360),30))</f>
        <v>5</v>
      </c>
      <c r="H11" s="5"/>
    </row>
    <row r="12" spans="1:8" ht="13.8" x14ac:dyDescent="0.3">
      <c r="A12" s="29" t="s">
        <v>24</v>
      </c>
      <c r="B12" s="30" t="s">
        <v>25</v>
      </c>
      <c r="C12" s="27">
        <v>45042</v>
      </c>
      <c r="D12" s="27">
        <v>45412</v>
      </c>
      <c r="E12" s="28">
        <f t="shared" ref="E12:E45" si="0">INT(DAYS360($C12,$D12)/360)</f>
        <v>1</v>
      </c>
      <c r="F12" s="28">
        <f t="shared" ref="F12:F45" si="1">INT(MOD(DAYS360($C12,$D12),360)/30)</f>
        <v>0</v>
      </c>
      <c r="G12" s="28">
        <f t="shared" ref="G12:G45" si="2">INT(MOD(MOD(DAYS360($C12,$D12),360),30))</f>
        <v>4</v>
      </c>
      <c r="H12" s="5"/>
    </row>
    <row r="13" spans="1:8" ht="13.8" x14ac:dyDescent="0.3">
      <c r="A13" s="29" t="s">
        <v>24</v>
      </c>
      <c r="B13" s="30" t="s">
        <v>27</v>
      </c>
      <c r="C13" s="27">
        <v>44585</v>
      </c>
      <c r="D13" s="27">
        <v>44918</v>
      </c>
      <c r="E13" s="28">
        <f t="shared" si="0"/>
        <v>0</v>
      </c>
      <c r="F13" s="28">
        <f t="shared" si="1"/>
        <v>10</v>
      </c>
      <c r="G13" s="28">
        <f t="shared" si="2"/>
        <v>29</v>
      </c>
      <c r="H13" s="5"/>
    </row>
    <row r="14" spans="1:8" ht="13.8" x14ac:dyDescent="0.3">
      <c r="A14" s="31" t="s">
        <v>24</v>
      </c>
      <c r="B14" s="32" t="s">
        <v>26</v>
      </c>
      <c r="C14" s="27">
        <v>44266</v>
      </c>
      <c r="D14" s="27">
        <v>44576</v>
      </c>
      <c r="E14" s="28">
        <f t="shared" si="0"/>
        <v>0</v>
      </c>
      <c r="F14" s="28">
        <f t="shared" si="1"/>
        <v>10</v>
      </c>
      <c r="G14" s="28">
        <f t="shared" si="2"/>
        <v>4</v>
      </c>
      <c r="H14" s="5"/>
    </row>
    <row r="15" spans="1:8" ht="13.8" x14ac:dyDescent="0.3">
      <c r="A15" s="31" t="s">
        <v>24</v>
      </c>
      <c r="B15" s="32" t="s">
        <v>30</v>
      </c>
      <c r="C15" s="27">
        <v>44039</v>
      </c>
      <c r="D15" s="27">
        <v>44222</v>
      </c>
      <c r="E15" s="28">
        <f t="shared" si="0"/>
        <v>0</v>
      </c>
      <c r="F15" s="28">
        <f t="shared" si="1"/>
        <v>5</v>
      </c>
      <c r="G15" s="28">
        <f t="shared" si="2"/>
        <v>29</v>
      </c>
      <c r="H15" s="5"/>
    </row>
    <row r="16" spans="1:8" ht="13.8" x14ac:dyDescent="0.3">
      <c r="A16" s="31" t="s">
        <v>24</v>
      </c>
      <c r="B16" s="32" t="s">
        <v>29</v>
      </c>
      <c r="C16" s="27">
        <v>43893</v>
      </c>
      <c r="D16" s="27">
        <v>44029</v>
      </c>
      <c r="E16" s="28">
        <f t="shared" si="0"/>
        <v>0</v>
      </c>
      <c r="F16" s="28">
        <f t="shared" si="1"/>
        <v>4</v>
      </c>
      <c r="G16" s="28">
        <f t="shared" si="2"/>
        <v>14</v>
      </c>
      <c r="H16" s="5"/>
    </row>
    <row r="17" spans="1:8" ht="13.8" x14ac:dyDescent="0.3">
      <c r="A17" s="31" t="s">
        <v>31</v>
      </c>
      <c r="B17" s="32" t="s">
        <v>32</v>
      </c>
      <c r="C17" s="27">
        <v>43642</v>
      </c>
      <c r="D17" s="27">
        <v>43753</v>
      </c>
      <c r="E17" s="28">
        <f t="shared" si="0"/>
        <v>0</v>
      </c>
      <c r="F17" s="28">
        <f t="shared" si="1"/>
        <v>3</v>
      </c>
      <c r="G17" s="28">
        <f t="shared" si="2"/>
        <v>19</v>
      </c>
      <c r="H17" s="5"/>
    </row>
    <row r="18" spans="1:8" ht="13.8" x14ac:dyDescent="0.3">
      <c r="A18" s="31" t="s">
        <v>24</v>
      </c>
      <c r="B18" s="32" t="s">
        <v>36</v>
      </c>
      <c r="C18" s="27">
        <v>43124</v>
      </c>
      <c r="D18" s="27">
        <v>43457</v>
      </c>
      <c r="E18" s="28">
        <f>INT(DAYS360($C18,$D18)/360)</f>
        <v>0</v>
      </c>
      <c r="F18" s="28">
        <f>INT(MOD(DAYS360($C18,$D18),360)/30)</f>
        <v>10</v>
      </c>
      <c r="G18" s="28">
        <f>INT(MOD(MOD(DAYS360($C18,$D18),360),30))</f>
        <v>29</v>
      </c>
      <c r="H18" s="5"/>
    </row>
    <row r="19" spans="1:8" ht="13.8" x14ac:dyDescent="0.3">
      <c r="A19" s="31" t="s">
        <v>24</v>
      </c>
      <c r="B19" s="32" t="s">
        <v>35</v>
      </c>
      <c r="C19" s="27">
        <v>42776</v>
      </c>
      <c r="D19" s="27">
        <v>43078</v>
      </c>
      <c r="E19" s="28">
        <f>INT(DAYS360($C19,$D19)/360)</f>
        <v>0</v>
      </c>
      <c r="F19" s="28">
        <f>INT(MOD(DAYS360($C19,$D19),360)/30)</f>
        <v>9</v>
      </c>
      <c r="G19" s="28">
        <f>INT(MOD(MOD(DAYS360($C19,$D19),360),30))</f>
        <v>29</v>
      </c>
      <c r="H19" s="5"/>
    </row>
    <row r="20" spans="1:8" ht="13.8" x14ac:dyDescent="0.3">
      <c r="A20" s="31" t="s">
        <v>24</v>
      </c>
      <c r="B20" s="32" t="s">
        <v>34</v>
      </c>
      <c r="C20" s="27">
        <v>42577</v>
      </c>
      <c r="D20" s="27">
        <v>42759</v>
      </c>
      <c r="E20" s="28">
        <f>INT(DAYS360($C20,$D20)/360)</f>
        <v>0</v>
      </c>
      <c r="F20" s="28">
        <f>INT(MOD(DAYS360($C20,$D20),360)/30)</f>
        <v>5</v>
      </c>
      <c r="G20" s="28">
        <f>INT(MOD(MOD(DAYS360($C20,$D20),360),30))</f>
        <v>28</v>
      </c>
      <c r="H20" s="5"/>
    </row>
    <row r="21" spans="1:8" ht="13.8" x14ac:dyDescent="0.3">
      <c r="A21" s="31" t="s">
        <v>24</v>
      </c>
      <c r="B21" s="32" t="s">
        <v>33</v>
      </c>
      <c r="C21" s="27">
        <v>42443</v>
      </c>
      <c r="D21" s="27">
        <v>42552</v>
      </c>
      <c r="E21" s="28">
        <f t="shared" si="0"/>
        <v>0</v>
      </c>
      <c r="F21" s="28">
        <f t="shared" si="1"/>
        <v>3</v>
      </c>
      <c r="G21" s="28">
        <f t="shared" si="2"/>
        <v>17</v>
      </c>
      <c r="H21" s="5"/>
    </row>
    <row r="22" spans="1:8" ht="13.8" x14ac:dyDescent="0.3">
      <c r="A22" s="31" t="s">
        <v>31</v>
      </c>
      <c r="B22" s="32" t="s">
        <v>37</v>
      </c>
      <c r="C22" s="27">
        <v>42351</v>
      </c>
      <c r="D22" s="27">
        <v>42368</v>
      </c>
      <c r="E22" s="28">
        <f t="shared" si="0"/>
        <v>0</v>
      </c>
      <c r="F22" s="28">
        <f t="shared" si="1"/>
        <v>0</v>
      </c>
      <c r="G22" s="28">
        <f t="shared" si="2"/>
        <v>17</v>
      </c>
      <c r="H22" s="5"/>
    </row>
    <row r="23" spans="1:8" ht="13.8" x14ac:dyDescent="0.3">
      <c r="A23" s="31" t="s">
        <v>31</v>
      </c>
      <c r="B23" s="32" t="s">
        <v>38</v>
      </c>
      <c r="C23" s="27">
        <v>42179</v>
      </c>
      <c r="D23" s="27">
        <v>42350</v>
      </c>
      <c r="E23" s="28">
        <f t="shared" si="0"/>
        <v>0</v>
      </c>
      <c r="F23" s="28">
        <f t="shared" si="1"/>
        <v>5</v>
      </c>
      <c r="G23" s="28">
        <f t="shared" si="2"/>
        <v>18</v>
      </c>
      <c r="H23" s="5"/>
    </row>
    <row r="24" spans="1:8" ht="13.8" x14ac:dyDescent="0.3">
      <c r="A24" s="31" t="s">
        <v>39</v>
      </c>
      <c r="B24" s="32" t="s">
        <v>40</v>
      </c>
      <c r="C24" s="27">
        <v>41091</v>
      </c>
      <c r="D24" s="27">
        <v>42167</v>
      </c>
      <c r="E24" s="28">
        <f t="shared" si="0"/>
        <v>2</v>
      </c>
      <c r="F24" s="28">
        <f t="shared" si="1"/>
        <v>11</v>
      </c>
      <c r="G24" s="28">
        <f t="shared" si="2"/>
        <v>11</v>
      </c>
      <c r="H24" s="5"/>
    </row>
    <row r="25" spans="1:8" ht="13.8" x14ac:dyDescent="0.3">
      <c r="A25" s="31" t="s">
        <v>42</v>
      </c>
      <c r="B25" s="32" t="s">
        <v>41</v>
      </c>
      <c r="C25" s="27">
        <v>40548</v>
      </c>
      <c r="D25" s="27">
        <v>40878</v>
      </c>
      <c r="E25" s="28">
        <f t="shared" si="0"/>
        <v>0</v>
      </c>
      <c r="F25" s="28">
        <f t="shared" si="1"/>
        <v>10</v>
      </c>
      <c r="G25" s="28">
        <f t="shared" si="2"/>
        <v>26</v>
      </c>
      <c r="H25" s="5"/>
    </row>
    <row r="26" spans="1:8" ht="13.8" x14ac:dyDescent="0.3">
      <c r="A26" s="31" t="s">
        <v>42</v>
      </c>
      <c r="B26" s="32" t="s">
        <v>43</v>
      </c>
      <c r="C26" s="27">
        <v>40197</v>
      </c>
      <c r="D26" s="27">
        <v>40545</v>
      </c>
      <c r="E26" s="28">
        <f t="shared" si="0"/>
        <v>0</v>
      </c>
      <c r="F26" s="28">
        <f t="shared" si="1"/>
        <v>11</v>
      </c>
      <c r="G26" s="28">
        <f t="shared" si="2"/>
        <v>13</v>
      </c>
      <c r="H26" s="5"/>
    </row>
    <row r="27" spans="1:8" ht="13.8" x14ac:dyDescent="0.3">
      <c r="A27" s="31" t="s">
        <v>42</v>
      </c>
      <c r="B27" s="32" t="s">
        <v>44</v>
      </c>
      <c r="C27" s="27">
        <v>40057</v>
      </c>
      <c r="D27" s="27">
        <v>40178</v>
      </c>
      <c r="E27" s="28">
        <f t="shared" si="0"/>
        <v>0</v>
      </c>
      <c r="F27" s="28">
        <f t="shared" si="1"/>
        <v>4</v>
      </c>
      <c r="G27" s="28">
        <f t="shared" si="2"/>
        <v>0</v>
      </c>
      <c r="H27" s="5"/>
    </row>
    <row r="28" spans="1:8" ht="13.8" x14ac:dyDescent="0.3">
      <c r="A28" s="31" t="s">
        <v>45</v>
      </c>
      <c r="B28" s="32" t="s">
        <v>40</v>
      </c>
      <c r="C28" s="27">
        <v>39013</v>
      </c>
      <c r="D28" s="27">
        <v>39889</v>
      </c>
      <c r="E28" s="28">
        <f t="shared" si="0"/>
        <v>2</v>
      </c>
      <c r="F28" s="28">
        <f t="shared" si="1"/>
        <v>4</v>
      </c>
      <c r="G28" s="28">
        <f t="shared" si="2"/>
        <v>24</v>
      </c>
      <c r="H28" s="5"/>
    </row>
    <row r="29" spans="1:8" ht="13.8" x14ac:dyDescent="0.3">
      <c r="A29" s="31" t="s">
        <v>46</v>
      </c>
      <c r="B29" s="32" t="s">
        <v>47</v>
      </c>
      <c r="C29" s="27">
        <v>37656</v>
      </c>
      <c r="D29" s="27">
        <v>37990</v>
      </c>
      <c r="E29" s="28">
        <f t="shared" si="0"/>
        <v>0</v>
      </c>
      <c r="F29" s="28">
        <f t="shared" si="1"/>
        <v>11</v>
      </c>
      <c r="G29" s="28">
        <f t="shared" si="2"/>
        <v>0</v>
      </c>
      <c r="H29" s="5"/>
    </row>
    <row r="30" spans="1:8" ht="13.8" x14ac:dyDescent="0.3">
      <c r="A30" s="31" t="s">
        <v>46</v>
      </c>
      <c r="B30" s="32" t="s">
        <v>48</v>
      </c>
      <c r="C30" s="27">
        <v>37294</v>
      </c>
      <c r="D30" s="27">
        <v>37596</v>
      </c>
      <c r="E30" s="28">
        <f t="shared" si="0"/>
        <v>0</v>
      </c>
      <c r="F30" s="28">
        <f t="shared" si="1"/>
        <v>9</v>
      </c>
      <c r="G30" s="28">
        <f t="shared" si="2"/>
        <v>29</v>
      </c>
      <c r="H30" s="5"/>
    </row>
    <row r="31" spans="1:8" ht="13.8" x14ac:dyDescent="0.3">
      <c r="A31" s="31" t="s">
        <v>46</v>
      </c>
      <c r="B31" s="32" t="s">
        <v>49</v>
      </c>
      <c r="C31" s="27">
        <v>37071</v>
      </c>
      <c r="D31" s="27">
        <v>37253</v>
      </c>
      <c r="E31" s="28">
        <f t="shared" si="0"/>
        <v>0</v>
      </c>
      <c r="F31" s="28">
        <f t="shared" si="1"/>
        <v>5</v>
      </c>
      <c r="G31" s="28">
        <f t="shared" si="2"/>
        <v>29</v>
      </c>
      <c r="H31" s="5"/>
    </row>
    <row r="32" spans="1:8" ht="13.8" x14ac:dyDescent="0.3">
      <c r="A32" s="31" t="s">
        <v>46</v>
      </c>
      <c r="B32" s="32" t="s">
        <v>50</v>
      </c>
      <c r="C32" s="27">
        <v>36964</v>
      </c>
      <c r="D32" s="27">
        <v>37056</v>
      </c>
      <c r="E32" s="28">
        <f t="shared" si="0"/>
        <v>0</v>
      </c>
      <c r="F32" s="28">
        <f t="shared" si="1"/>
        <v>3</v>
      </c>
      <c r="G32" s="28">
        <f t="shared" si="2"/>
        <v>0</v>
      </c>
      <c r="H32" s="5"/>
    </row>
    <row r="33" spans="1:8" ht="13.8" x14ac:dyDescent="0.3">
      <c r="A33" s="31" t="s">
        <v>31</v>
      </c>
      <c r="B33" s="32" t="s">
        <v>40</v>
      </c>
      <c r="C33" s="27">
        <v>36237</v>
      </c>
      <c r="D33" s="27">
        <v>36588</v>
      </c>
      <c r="E33" s="28">
        <f t="shared" si="0"/>
        <v>0</v>
      </c>
      <c r="F33" s="28">
        <f t="shared" si="1"/>
        <v>11</v>
      </c>
      <c r="G33" s="28">
        <f t="shared" si="2"/>
        <v>15</v>
      </c>
      <c r="H33" s="5"/>
    </row>
    <row r="34" spans="1:8" ht="13.8" x14ac:dyDescent="0.3">
      <c r="A34" s="31" t="s">
        <v>51</v>
      </c>
      <c r="B34" s="32" t="s">
        <v>40</v>
      </c>
      <c r="C34" s="27">
        <v>35912</v>
      </c>
      <c r="D34" s="27">
        <v>36160</v>
      </c>
      <c r="E34" s="28">
        <f t="shared" si="0"/>
        <v>0</v>
      </c>
      <c r="F34" s="28">
        <f t="shared" si="1"/>
        <v>8</v>
      </c>
      <c r="G34" s="28">
        <f t="shared" si="2"/>
        <v>4</v>
      </c>
      <c r="H34" s="5"/>
    </row>
    <row r="35" spans="1:8" ht="13.8" x14ac:dyDescent="0.3">
      <c r="A35" s="31"/>
      <c r="B35" s="32"/>
      <c r="C35" s="27"/>
      <c r="D35" s="27"/>
      <c r="E35" s="28">
        <f t="shared" si="0"/>
        <v>0</v>
      </c>
      <c r="F35" s="28">
        <f t="shared" si="1"/>
        <v>0</v>
      </c>
      <c r="G35" s="28">
        <f t="shared" si="2"/>
        <v>0</v>
      </c>
      <c r="H35" s="5"/>
    </row>
    <row r="36" spans="1:8" ht="13.8" x14ac:dyDescent="0.3">
      <c r="A36" s="31"/>
      <c r="B36" s="32"/>
      <c r="C36" s="27"/>
      <c r="D36" s="27"/>
      <c r="E36" s="28">
        <f t="shared" si="0"/>
        <v>0</v>
      </c>
      <c r="F36" s="28">
        <f t="shared" si="1"/>
        <v>0</v>
      </c>
      <c r="G36" s="28">
        <f t="shared" si="2"/>
        <v>0</v>
      </c>
      <c r="H36" s="5"/>
    </row>
    <row r="37" spans="1:8" ht="13.8" x14ac:dyDescent="0.3">
      <c r="A37" s="31"/>
      <c r="B37" s="32"/>
      <c r="C37" s="27"/>
      <c r="D37" s="27"/>
      <c r="E37" s="28">
        <f t="shared" si="0"/>
        <v>0</v>
      </c>
      <c r="F37" s="28">
        <f t="shared" si="1"/>
        <v>0</v>
      </c>
      <c r="G37" s="28">
        <f t="shared" si="2"/>
        <v>0</v>
      </c>
      <c r="H37" s="5"/>
    </row>
    <row r="38" spans="1:8" ht="13.8" x14ac:dyDescent="0.3">
      <c r="A38" s="31"/>
      <c r="B38" s="32"/>
      <c r="C38" s="27"/>
      <c r="D38" s="27"/>
      <c r="E38" s="28">
        <f t="shared" si="0"/>
        <v>0</v>
      </c>
      <c r="F38" s="28">
        <f t="shared" si="1"/>
        <v>0</v>
      </c>
      <c r="G38" s="28">
        <f t="shared" si="2"/>
        <v>0</v>
      </c>
      <c r="H38" s="5"/>
    </row>
    <row r="39" spans="1:8" ht="13.8" x14ac:dyDescent="0.3">
      <c r="A39" s="31"/>
      <c r="B39" s="32"/>
      <c r="C39" s="27"/>
      <c r="D39" s="27"/>
      <c r="E39" s="28">
        <f t="shared" si="0"/>
        <v>0</v>
      </c>
      <c r="F39" s="28">
        <f t="shared" si="1"/>
        <v>0</v>
      </c>
      <c r="G39" s="28">
        <f t="shared" si="2"/>
        <v>0</v>
      </c>
      <c r="H39" s="5"/>
    </row>
    <row r="40" spans="1:8" ht="13.8" x14ac:dyDescent="0.3">
      <c r="A40" s="31"/>
      <c r="B40" s="32"/>
      <c r="C40" s="27"/>
      <c r="D40" s="27"/>
      <c r="E40" s="28">
        <f t="shared" si="0"/>
        <v>0</v>
      </c>
      <c r="F40" s="28">
        <f t="shared" si="1"/>
        <v>0</v>
      </c>
      <c r="G40" s="28">
        <f t="shared" si="2"/>
        <v>0</v>
      </c>
      <c r="H40" s="5"/>
    </row>
    <row r="41" spans="1:8" ht="13.8" x14ac:dyDescent="0.3">
      <c r="A41" s="31"/>
      <c r="B41" s="32"/>
      <c r="C41" s="27"/>
      <c r="D41" s="27"/>
      <c r="E41" s="28">
        <f t="shared" si="0"/>
        <v>0</v>
      </c>
      <c r="F41" s="28">
        <f t="shared" si="1"/>
        <v>0</v>
      </c>
      <c r="G41" s="28">
        <f t="shared" si="2"/>
        <v>0</v>
      </c>
      <c r="H41" s="5"/>
    </row>
    <row r="42" spans="1:8" ht="13.8" x14ac:dyDescent="0.3">
      <c r="A42" s="31"/>
      <c r="B42" s="32"/>
      <c r="C42" s="27"/>
      <c r="D42" s="27"/>
      <c r="E42" s="28">
        <f t="shared" si="0"/>
        <v>0</v>
      </c>
      <c r="F42" s="28">
        <f t="shared" si="1"/>
        <v>0</v>
      </c>
      <c r="G42" s="28">
        <f t="shared" si="2"/>
        <v>0</v>
      </c>
      <c r="H42" s="5"/>
    </row>
    <row r="43" spans="1:8" ht="13.8" x14ac:dyDescent="0.3">
      <c r="A43" s="31"/>
      <c r="B43" s="32"/>
      <c r="C43" s="27"/>
      <c r="D43" s="27"/>
      <c r="E43" s="28">
        <f t="shared" si="0"/>
        <v>0</v>
      </c>
      <c r="F43" s="28">
        <f t="shared" si="1"/>
        <v>0</v>
      </c>
      <c r="G43" s="28">
        <f t="shared" si="2"/>
        <v>0</v>
      </c>
      <c r="H43" s="5"/>
    </row>
    <row r="44" spans="1:8" ht="13.8" x14ac:dyDescent="0.3">
      <c r="A44" s="31"/>
      <c r="B44" s="32"/>
      <c r="C44" s="27"/>
      <c r="D44" s="27"/>
      <c r="E44" s="28">
        <f t="shared" si="0"/>
        <v>0</v>
      </c>
      <c r="F44" s="28">
        <f t="shared" si="1"/>
        <v>0</v>
      </c>
      <c r="G44" s="28">
        <f t="shared" si="2"/>
        <v>0</v>
      </c>
      <c r="H44" s="5"/>
    </row>
    <row r="45" spans="1:8" ht="14.4" thickBot="1" x14ac:dyDescent="0.35">
      <c r="A45" s="31"/>
      <c r="B45" s="32"/>
      <c r="C45" s="27"/>
      <c r="D45" s="27"/>
      <c r="E45" s="28">
        <f t="shared" si="0"/>
        <v>0</v>
      </c>
      <c r="F45" s="28">
        <f t="shared" si="1"/>
        <v>0</v>
      </c>
      <c r="G45" s="28">
        <f t="shared" si="2"/>
        <v>0</v>
      </c>
      <c r="H45" s="5"/>
    </row>
    <row r="46" spans="1:8" ht="20.25" customHeight="1" thickBot="1" x14ac:dyDescent="0.35">
      <c r="A46" s="46" t="s">
        <v>20</v>
      </c>
      <c r="B46" s="47"/>
      <c r="C46" s="47"/>
      <c r="D46" s="47"/>
      <c r="E46" s="42">
        <f>SUM(E11:E45)</f>
        <v>5</v>
      </c>
      <c r="F46" s="42">
        <f>SUM(F11:F45)</f>
        <v>160</v>
      </c>
      <c r="G46" s="42">
        <f>SUM(G11:G45)</f>
        <v>393</v>
      </c>
      <c r="H46" s="5"/>
    </row>
    <row r="47" spans="1:8" ht="18.75" customHeight="1" thickBot="1" x14ac:dyDescent="0.35">
      <c r="A47" s="52" t="s">
        <v>21</v>
      </c>
      <c r="B47" s="53"/>
      <c r="C47" s="53"/>
      <c r="D47" s="54"/>
      <c r="E47" s="33"/>
      <c r="F47" s="41">
        <f>(E46*12)+F46+INT(G46/30)</f>
        <v>233</v>
      </c>
      <c r="G47" s="34">
        <f>MOD(G46,30)</f>
        <v>3</v>
      </c>
      <c r="H47" s="5"/>
    </row>
    <row r="49" spans="1:9" x14ac:dyDescent="0.25">
      <c r="A49" s="6" t="s">
        <v>22</v>
      </c>
      <c r="B49" s="2"/>
      <c r="C49" s="2"/>
      <c r="D49" s="2"/>
      <c r="E49" s="2"/>
      <c r="I49" s="7"/>
    </row>
    <row r="50" spans="1:9" ht="15" customHeight="1" x14ac:dyDescent="0.3">
      <c r="A50" s="8"/>
      <c r="B50" s="8"/>
      <c r="C50" s="8"/>
      <c r="D50" s="8"/>
      <c r="E50" s="8"/>
      <c r="F50" s="8"/>
      <c r="G50" s="8"/>
    </row>
    <row r="51" spans="1:9" x14ac:dyDescent="0.3">
      <c r="A51" s="8"/>
      <c r="B51" s="8"/>
      <c r="C51" s="8"/>
      <c r="D51" s="8"/>
      <c r="E51" s="8"/>
      <c r="F51" s="8"/>
      <c r="G51" s="8"/>
    </row>
    <row r="52" spans="1:9" x14ac:dyDescent="0.25">
      <c r="A52" s="9"/>
      <c r="B52" s="1"/>
      <c r="C52" s="1"/>
      <c r="D52" s="1"/>
      <c r="E52" s="1"/>
      <c r="F52" s="10"/>
    </row>
    <row r="53" spans="1:9" x14ac:dyDescent="0.3">
      <c r="A53" s="8"/>
      <c r="B53" s="8"/>
      <c r="C53" s="8"/>
      <c r="D53" s="8"/>
      <c r="E53" s="8"/>
      <c r="F53" s="8"/>
      <c r="G53" s="8"/>
    </row>
    <row r="54" spans="1:9" x14ac:dyDescent="0.3">
      <c r="A54" s="11"/>
      <c r="B54" s="12"/>
      <c r="C54" s="11"/>
      <c r="D54" s="11"/>
      <c r="E54" s="11"/>
      <c r="F54" s="12"/>
      <c r="G54" s="12"/>
    </row>
    <row r="55" spans="1:9" x14ac:dyDescent="0.3">
      <c r="A55" s="10"/>
      <c r="C55" s="4"/>
      <c r="D55" s="4"/>
      <c r="E55" s="4"/>
      <c r="G55" s="5"/>
    </row>
    <row r="56" spans="1:9" x14ac:dyDescent="0.3">
      <c r="A56" s="10"/>
      <c r="C56" s="4"/>
      <c r="D56" s="4"/>
      <c r="E56" s="4"/>
      <c r="G56" s="5"/>
    </row>
    <row r="57" spans="1:9" x14ac:dyDescent="0.3">
      <c r="A57" s="10"/>
      <c r="C57" s="4"/>
      <c r="D57" s="4"/>
      <c r="E57" s="4"/>
      <c r="G57" s="5"/>
    </row>
    <row r="58" spans="1:9" x14ac:dyDescent="0.3">
      <c r="A58" s="10"/>
      <c r="G58" s="5"/>
    </row>
    <row r="59" spans="1:9" x14ac:dyDescent="0.3">
      <c r="A59" s="8"/>
      <c r="B59" s="8"/>
      <c r="C59" s="8"/>
      <c r="D59" s="8"/>
      <c r="E59" s="8"/>
      <c r="F59" s="8"/>
      <c r="G59" s="13"/>
    </row>
    <row r="60" spans="1:9" x14ac:dyDescent="0.3">
      <c r="A60" s="8"/>
      <c r="B60" s="8"/>
      <c r="C60" s="8"/>
      <c r="D60" s="8"/>
      <c r="E60" s="8"/>
      <c r="F60" s="8"/>
      <c r="G60" s="8"/>
    </row>
    <row r="61" spans="1:9" x14ac:dyDescent="0.3">
      <c r="A61" s="11"/>
      <c r="B61" s="11"/>
      <c r="C61" s="11"/>
      <c r="D61" s="11"/>
      <c r="E61" s="11"/>
      <c r="F61" s="11"/>
      <c r="G61" s="11"/>
    </row>
    <row r="62" spans="1:9" x14ac:dyDescent="0.3">
      <c r="A62" s="10"/>
      <c r="C62" s="4"/>
      <c r="D62" s="4"/>
      <c r="E62" s="4"/>
      <c r="G62" s="14"/>
    </row>
    <row r="63" spans="1:9" x14ac:dyDescent="0.3">
      <c r="A63" s="10"/>
      <c r="C63" s="4"/>
      <c r="D63" s="4"/>
      <c r="E63" s="4"/>
      <c r="G63" s="14"/>
    </row>
    <row r="64" spans="1:9" x14ac:dyDescent="0.3">
      <c r="A64" s="10"/>
      <c r="C64" s="4"/>
      <c r="D64" s="4"/>
      <c r="E64" s="4"/>
      <c r="G64" s="14"/>
    </row>
    <row r="65" spans="1:7" x14ac:dyDescent="0.3">
      <c r="A65" s="10"/>
      <c r="G65" s="14"/>
    </row>
    <row r="66" spans="1:7" x14ac:dyDescent="0.3">
      <c r="A66" s="48"/>
      <c r="B66" s="48"/>
      <c r="C66" s="48"/>
      <c r="D66" s="48"/>
      <c r="E66" s="48"/>
      <c r="F66" s="48"/>
      <c r="G66" s="11"/>
    </row>
    <row r="67" spans="1:7" x14ac:dyDescent="0.3">
      <c r="A67" s="48"/>
      <c r="B67" s="48"/>
      <c r="C67" s="48"/>
      <c r="D67" s="48"/>
      <c r="E67" s="48"/>
      <c r="F67" s="48"/>
      <c r="G67" s="48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A1:A3"/>
    <mergeCell ref="A4:G4"/>
    <mergeCell ref="C5:F5"/>
    <mergeCell ref="B3:E3"/>
    <mergeCell ref="B1:E2"/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rowBreaks count="1" manualBreakCount="1">
    <brk id="51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Olga Isabel Buelvas Dickson</cp:lastModifiedBy>
  <cp:revision/>
  <cp:lastPrinted>2026-01-20T02:34:09Z</cp:lastPrinted>
  <dcterms:created xsi:type="dcterms:W3CDTF">2023-03-15T15:42:25Z</dcterms:created>
  <dcterms:modified xsi:type="dcterms:W3CDTF">2026-01-20T02:34:23Z</dcterms:modified>
  <cp:category/>
  <cp:contentStatus/>
</cp:coreProperties>
</file>